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0\Financial Sector\Insurance\"/>
    </mc:Choice>
  </mc:AlternateContent>
  <xr:revisionPtr revIDLastSave="0" documentId="13_ncr:1_{BA326794-C1BF-4B6A-9E61-9BA01931049F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1" i="1" l="1"/>
  <c r="D11" i="1"/>
  <c r="E11" i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<sst xmlns="http://schemas.openxmlformats.org/spreadsheetml/2006/main" count="267" uniqueCount="259">
  <si>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</si>
  <si>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</si>
  <si>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</si>
  <si>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</si>
  <si>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</si>
  <si>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</si>
  <si>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</si>
  <si>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</si>
  <si>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</si>
  <si>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</si>
  <si>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</si>
  <si>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</si>
  <si>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</si>
  <si>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</si>
  <si>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</si>
  <si>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</si>
  <si>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</si>
  <si>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</si>
  <si>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</si>
  <si>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</si>
  <si>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</si>
  <si>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</si>
  <si>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</si>
  <si>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</si>
  <si>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</si>
  <si>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</si>
  <si>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</si>
  <si>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</si>
  <si>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</si>
  <si>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</si>
  <si>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</si>
  <si>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</si>
  <si>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</si>
  <si>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</si>
  <si>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</si>
  <si>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</si>
  <si>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</si>
  <si>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</si>
  <si>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</si>
  <si>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</si>
  <si>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</si>
  <si>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</si>
  <si>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</si>
  <si>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</si>
  <si>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</si>
  <si>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</si>
  <si>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</si>
  <si>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</si>
  <si>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</si>
  <si>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</si>
  <si>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</si>
  <si>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</si>
  <si>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</si>
  <si>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</si>
  <si>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</si>
  <si>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</si>
  <si>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</si>
  <si>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</si>
  <si>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</si>
  <si>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</si>
  <si>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</si>
  <si>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</si>
  <si>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</si>
  <si>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</si>
  <si>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</si>
  <si>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</si>
  <si>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</si>
  <si>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</si>
  <si>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</si>
  <si>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</si>
  <si>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</si>
  <si>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</si>
  <si>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</si>
  <si>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</si>
  <si>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</si>
  <si>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</si>
  <si>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</si>
  <si>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</si>
  <si>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</si>
  <si>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</si>
  <si>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</si>
  <si>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</si>
  <si>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</si>
  <si>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</si>
  <si>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</si>
  <si>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</si>
  <si>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</si>
  <si>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</si>
  <si>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</si>
  <si>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</si>
  <si>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</si>
  <si>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</si>
  <si>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</si>
  <si>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</si>
  <si>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</si>
  <si>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</si>
  <si>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</si>
  <si>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</si>
  <si>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</si>
  <si>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</si>
  <si>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</si>
  <si>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</si>
  <si>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</si>
  <si>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</si>
  <si>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</si>
  <si>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</si>
  <si>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</si>
  <si>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</si>
  <si>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</si>
  <si>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</si>
  <si>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</si>
  <si>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</si>
  <si>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</si>
  <si>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</si>
  <si>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</si>
  <si>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</si>
  <si>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</si>
  <si>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</si>
  <si>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</si>
  <si>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</si>
  <si>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</si>
  <si>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</si>
  <si>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</si>
  <si>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</si>
  <si>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</si>
  <si>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</si>
  <si>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</si>
  <si>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</si>
  <si>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</si>
  <si>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</si>
  <si>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</si>
  <si>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</si>
  <si>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</si>
  <si>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</si>
  <si>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</si>
  <si>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</si>
  <si>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</si>
  <si>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</si>
  <si>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</si>
  <si>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</si>
  <si>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</si>
  <si>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</si>
  <si>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</si>
  <si>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</si>
  <si>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</si>
  <si>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</si>
  <si>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</si>
  <si>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</si>
  <si>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</si>
  <si>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</si>
  <si>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</si>
  <si>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</si>
  <si>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</si>
  <si>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</si>
  <si>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</si>
  <si>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</si>
  <si>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</si>
  <si>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</si>
  <si>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</si>
  <si>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</si>
  <si>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</si>
  <si>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</si>
  <si>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</si>
  <si>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</si>
  <si>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</si>
  <si>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</si>
  <si>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</si>
  <si>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</si>
  <si>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</si>
  <si>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</si>
  <si>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</si>
  <si>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</si>
  <si>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</si>
  <si>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</si>
  <si>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</si>
  <si>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</si>
  <si>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</si>
  <si>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</si>
  <si>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</si>
  <si>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</si>
  <si>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</si>
  <si>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</si>
  <si>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</si>
  <si>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</si>
  <si>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</si>
  <si>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</si>
  <si>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</si>
  <si>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</si>
  <si>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</si>
  <si>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</si>
  <si>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</si>
  <si>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</si>
  <si>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</si>
  <si>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</si>
  <si>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</si>
  <si>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</si>
  <si>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</si>
  <si>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</si>
  <si>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</si>
  <si>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</si>
  <si>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</si>
  <si>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</si>
  <si>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</si>
  <si>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</si>
  <si>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</si>
  <si>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</si>
  <si>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</si>
  <si>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</si>
  <si>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</si>
  <si>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</si>
  <si>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</si>
  <si>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</si>
  <si>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</si>
  <si>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</si>
  <si>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</si>
  <si>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</si>
  <si>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</si>
  <si>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</si>
  <si>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</si>
  <si>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</si>
  <si>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</si>
  <si>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</si>
  <si>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</si>
  <si>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</si>
  <si>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</si>
  <si>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</si>
  <si>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AL SAFWA INSURANCE PUBLIC LIMITED COMPANY</t>
  </si>
  <si>
    <t>الصفوة للتأمين المساهمة العامة المحدودة</t>
  </si>
  <si>
    <t>-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</si>
  <si>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</si>
  <si>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</si>
  <si>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</si>
  <si>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</si>
  <si>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</si>
  <si>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</si>
  <si>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</si>
  <si>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</si>
  <si>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صافي ارباح (خسائر) الموجودات المالية والاستثمارات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</si>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</sst>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47" sqref="F47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226</v>
      </c>
      <c r="B2" s="1"/>
      <c r="C2" s="2">
        <v>121015</v>
      </c>
      <c r="D2" s="2"/>
      <c r="E2" s="2"/>
      <c r="F2" s="3" t="s">
        <v>227</v>
      </c>
    </row>
    <row r="3" spans="1:6" ht="15.75">
      <c r="F3" s="3"/>
    </row>
    <row r="4" spans="1:6" ht="18.75">
      <c r="A4" s="5" t="s">
        <v>203</v>
      </c>
      <c r="B4" s="38">
        <v>2019</v>
      </c>
      <c r="C4" s="38">
        <v>2018</v>
      </c>
      <c r="D4" s="38">
        <v>2017</v>
      </c>
      <c r="E4" s="38">
        <v>2016</v>
      </c>
      <c r="F4" s="6" t="s">
        <v>0</v>
      </c>
    </row>
    <row r="5" spans="1:6" ht="15.75">
      <c r="A5" s="7" t="s">
        <v>208</v>
      </c>
      <c r="B5" s="39">
        <v>1</v>
      </c>
      <c r="C5" s="40">
        <v>1</v>
      </c>
      <c r="D5" s="40">
        <v>1</v>
      </c>
      <c r="E5" s="40">
        <v>1</v>
      </c>
      <c r="F5" s="9" t="s">
        <v>229</v>
      </c>
    </row>
    <row r="6" spans="1:6" ht="15.75">
      <c r="A6" s="10" t="s">
        <v>209</v>
      </c>
      <c r="B6" s="41" t="s">
        <v>228</v>
      </c>
      <c r="C6" s="42">
        <v>0.42</v>
      </c>
      <c r="D6" s="42">
        <v>1.02</v>
      </c>
      <c r="E6" s="42">
        <v>0.63</v>
      </c>
      <c r="F6" s="12" t="s">
        <v>230</v>
      </c>
    </row>
    <row r="7" spans="1:6" ht="15.75">
      <c r="A7" s="10" t="s">
        <v>210</v>
      </c>
      <c r="B7" s="43" t="s">
        <v>228</v>
      </c>
      <c r="C7" s="11">
        <v>1322479</v>
      </c>
      <c r="D7" s="11">
        <v>3701</v>
      </c>
      <c r="E7" s="11">
        <v>11021.45</v>
      </c>
      <c r="F7" s="12" t="s">
        <v>231</v>
      </c>
    </row>
    <row r="8" spans="1:6" ht="15.75">
      <c r="A8" s="10" t="s">
        <v>1</v>
      </c>
      <c r="B8" s="43" t="s">
        <v>228</v>
      </c>
      <c r="C8" s="11">
        <v>3149884</v>
      </c>
      <c r="D8" s="11">
        <v>3959</v>
      </c>
      <c r="E8" s="11">
        <v>18698</v>
      </c>
      <c r="F8" s="12" t="s">
        <v>2</v>
      </c>
    </row>
    <row r="9" spans="1:6" ht="15.75">
      <c r="A9" s="10" t="s">
        <v>3</v>
      </c>
      <c r="B9" s="43" t="s">
        <v>228</v>
      </c>
      <c r="C9" s="11">
        <v>41</v>
      </c>
      <c r="D9" s="11">
        <v>8</v>
      </c>
      <c r="E9" s="11">
        <v>32</v>
      </c>
      <c r="F9" s="12" t="s">
        <v>213</v>
      </c>
    </row>
    <row r="10" spans="1:6" ht="15.75">
      <c r="A10" s="10" t="s">
        <v>4</v>
      </c>
      <c r="B10" s="43">
        <v>4000000</v>
      </c>
      <c r="C10" s="11">
        <v>4000000</v>
      </c>
      <c r="D10" s="11">
        <v>4000000</v>
      </c>
      <c r="E10" s="11">
        <v>4000000</v>
      </c>
      <c r="F10" s="12" t="s">
        <v>214</v>
      </c>
    </row>
    <row r="11" spans="1:6" ht="15.75">
      <c r="A11" s="10" t="s">
        <v>211</v>
      </c>
      <c r="B11" s="11" t="s">
        <v>228</v>
      </c>
      <c r="C11" s="11">
        <f t="shared" ref="C11:D11" si="0">+C10*C6</f>
        <v>1680000</v>
      </c>
      <c r="D11" s="11">
        <f t="shared" si="0"/>
        <v>4080000</v>
      </c>
      <c r="E11" s="11">
        <f>+E10*E6</f>
        <v>2520000</v>
      </c>
      <c r="F11" s="12" t="s">
        <v>232</v>
      </c>
    </row>
    <row r="12" spans="1:6" ht="15.75">
      <c r="A12" s="13" t="s">
        <v>212</v>
      </c>
      <c r="B12" s="44">
        <v>43830</v>
      </c>
      <c r="C12" s="14">
        <v>43465</v>
      </c>
      <c r="D12" s="14">
        <v>43100</v>
      </c>
      <c r="E12" s="14">
        <v>42735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2302726</v>
      </c>
      <c r="C14" s="8">
        <v>1619181</v>
      </c>
      <c r="D14" s="8">
        <v>1622691</v>
      </c>
      <c r="E14" s="8">
        <v>3030204</v>
      </c>
      <c r="F14" s="9" t="s">
        <v>7</v>
      </c>
    </row>
    <row r="15" spans="1:6" ht="15.75">
      <c r="A15" s="10" t="s">
        <v>218</v>
      </c>
      <c r="B15" s="43">
        <v>35303</v>
      </c>
      <c r="C15" s="11">
        <v>36944</v>
      </c>
      <c r="D15" s="11">
        <v>43381</v>
      </c>
      <c r="E15" s="11">
        <v>12663</v>
      </c>
      <c r="F15" s="12" t="s">
        <v>215</v>
      </c>
    </row>
    <row r="16" spans="1:6" ht="15.75">
      <c r="A16" s="10" t="s">
        <v>219</v>
      </c>
      <c r="B16" s="43">
        <v>7500</v>
      </c>
      <c r="C16" s="11">
        <v>436000</v>
      </c>
      <c r="D16" s="11">
        <v>452790</v>
      </c>
      <c r="E16" s="11">
        <v>486235</v>
      </c>
      <c r="F16" s="12" t="s">
        <v>216</v>
      </c>
    </row>
    <row r="17" spans="1:6" ht="15.75">
      <c r="A17" s="10" t="s">
        <v>220</v>
      </c>
      <c r="B17" s="43">
        <v>0</v>
      </c>
      <c r="C17" s="11">
        <v>0</v>
      </c>
      <c r="D17" s="11">
        <v>0</v>
      </c>
      <c r="E17" s="11">
        <v>0</v>
      </c>
      <c r="F17" s="12" t="s">
        <v>217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233</v>
      </c>
    </row>
    <row r="20" spans="1:6" ht="15.75">
      <c r="A20" s="10" t="s">
        <v>11</v>
      </c>
      <c r="B20" s="46">
        <v>1078271</v>
      </c>
      <c r="C20" s="23">
        <v>503301</v>
      </c>
      <c r="D20" s="23">
        <v>532708</v>
      </c>
      <c r="E20" s="23">
        <v>562115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234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3423800</v>
      </c>
      <c r="C23" s="11">
        <v>2595426</v>
      </c>
      <c r="D23" s="11">
        <v>2651570</v>
      </c>
      <c r="E23" s="11">
        <v>4091217</v>
      </c>
      <c r="F23" s="12" t="s">
        <v>17</v>
      </c>
    </row>
    <row r="24" spans="1:6" ht="15.75">
      <c r="A24" s="10" t="s">
        <v>18</v>
      </c>
      <c r="B24" s="43">
        <v>31168</v>
      </c>
      <c r="C24" s="11">
        <v>33235</v>
      </c>
      <c r="D24" s="11">
        <v>65295</v>
      </c>
      <c r="E24" s="11">
        <v>45610</v>
      </c>
      <c r="F24" s="12" t="s">
        <v>19</v>
      </c>
    </row>
    <row r="25" spans="1:6" ht="15.75">
      <c r="A25" s="10" t="s">
        <v>20</v>
      </c>
      <c r="B25" s="43">
        <v>1570818</v>
      </c>
      <c r="C25" s="11">
        <v>1536021</v>
      </c>
      <c r="D25" s="11">
        <v>761411</v>
      </c>
      <c r="E25" s="11">
        <v>1277299</v>
      </c>
      <c r="F25" s="12" t="s">
        <v>21</v>
      </c>
    </row>
    <row r="26" spans="1:6" ht="15.75">
      <c r="A26" s="10" t="s">
        <v>22</v>
      </c>
      <c r="B26" s="47">
        <v>1518478</v>
      </c>
      <c r="C26" s="35">
        <v>1440969</v>
      </c>
      <c r="D26" s="35">
        <v>2703193</v>
      </c>
      <c r="E26" s="35">
        <v>1770673</v>
      </c>
      <c r="F26" s="12" t="s">
        <v>23</v>
      </c>
    </row>
    <row r="27" spans="1:6" ht="15.75">
      <c r="A27" s="10" t="s">
        <v>24</v>
      </c>
      <c r="B27" s="43">
        <v>426159</v>
      </c>
      <c r="C27" s="11">
        <v>577801</v>
      </c>
      <c r="D27" s="11">
        <v>453582</v>
      </c>
      <c r="E27" s="11">
        <v>639968</v>
      </c>
      <c r="F27" s="12" t="s">
        <v>25</v>
      </c>
    </row>
    <row r="28" spans="1:6" ht="15.75">
      <c r="A28" s="10" t="s">
        <v>26</v>
      </c>
      <c r="B28" s="43">
        <v>1608827</v>
      </c>
      <c r="C28" s="11">
        <v>1415133</v>
      </c>
      <c r="D28" s="11">
        <v>1456075</v>
      </c>
      <c r="E28" s="11">
        <v>642911</v>
      </c>
      <c r="F28" s="12" t="s">
        <v>27</v>
      </c>
    </row>
    <row r="29" spans="1:6" ht="15.75">
      <c r="A29" s="10" t="s">
        <v>28</v>
      </c>
      <c r="B29" s="43">
        <v>137795</v>
      </c>
      <c r="C29" s="11">
        <v>130308</v>
      </c>
      <c r="D29" s="11">
        <v>112124</v>
      </c>
      <c r="E29" s="11">
        <v>139207</v>
      </c>
      <c r="F29" s="12" t="s">
        <v>235</v>
      </c>
    </row>
    <row r="30" spans="1:6" ht="15.75">
      <c r="A30" s="10" t="s">
        <v>29</v>
      </c>
      <c r="B30" s="43">
        <v>36</v>
      </c>
      <c r="C30" s="11">
        <v>36</v>
      </c>
      <c r="D30" s="11">
        <v>36</v>
      </c>
      <c r="E30" s="11">
        <v>9453</v>
      </c>
      <c r="F30" s="12" t="s">
        <v>30</v>
      </c>
    </row>
    <row r="31" spans="1:6" ht="15.75">
      <c r="A31" s="10" t="s">
        <v>31</v>
      </c>
      <c r="B31" s="46">
        <v>300610</v>
      </c>
      <c r="C31" s="23">
        <v>229224</v>
      </c>
      <c r="D31" s="23">
        <v>208294</v>
      </c>
      <c r="E31" s="23">
        <v>1054444</v>
      </c>
      <c r="F31" s="12" t="s">
        <v>32</v>
      </c>
    </row>
    <row r="32" spans="1:6" ht="15.75">
      <c r="A32" s="13" t="s">
        <v>33</v>
      </c>
      <c r="B32" s="48">
        <v>9017691</v>
      </c>
      <c r="C32" s="19">
        <v>7958153</v>
      </c>
      <c r="D32" s="19">
        <v>8411580</v>
      </c>
      <c r="E32" s="19">
        <v>9670782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1497452</v>
      </c>
      <c r="C35" s="8">
        <v>2040753</v>
      </c>
      <c r="D35" s="8">
        <v>2900231</v>
      </c>
      <c r="E35" s="8">
        <v>2629272</v>
      </c>
      <c r="F35" s="9" t="s">
        <v>36</v>
      </c>
    </row>
    <row r="36" spans="1:6" ht="15.75">
      <c r="A36" s="10" t="s">
        <v>37</v>
      </c>
      <c r="B36" s="43">
        <v>733275</v>
      </c>
      <c r="C36" s="11">
        <v>1300737</v>
      </c>
      <c r="D36" s="11">
        <v>2280003</v>
      </c>
      <c r="E36" s="11">
        <v>2220970</v>
      </c>
      <c r="F36" s="12" t="s">
        <v>38</v>
      </c>
    </row>
    <row r="37" spans="1:6" ht="15.75">
      <c r="A37" s="10" t="s">
        <v>39</v>
      </c>
      <c r="B37" s="43">
        <v>0</v>
      </c>
      <c r="C37" s="11">
        <v>24601</v>
      </c>
      <c r="D37" s="11">
        <v>0</v>
      </c>
      <c r="E37" s="11">
        <v>0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2230727</v>
      </c>
      <c r="C39" s="11">
        <v>3366091</v>
      </c>
      <c r="D39" s="11">
        <v>5180234</v>
      </c>
      <c r="E39" s="11">
        <v>4850242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110981</v>
      </c>
      <c r="E40" s="23">
        <v>537347</v>
      </c>
      <c r="F40" s="12" t="s">
        <v>46</v>
      </c>
    </row>
    <row r="41" spans="1:6" ht="15.75">
      <c r="A41" s="10" t="s">
        <v>47</v>
      </c>
      <c r="B41" s="46">
        <v>1622520</v>
      </c>
      <c r="C41" s="23">
        <v>1441028</v>
      </c>
      <c r="D41" s="23">
        <v>1460588</v>
      </c>
      <c r="E41" s="23">
        <v>1935831</v>
      </c>
      <c r="F41" s="12" t="s">
        <v>48</v>
      </c>
    </row>
    <row r="42" spans="1:6" ht="15.75">
      <c r="A42" s="10" t="s">
        <v>49</v>
      </c>
      <c r="B42" s="43">
        <v>0</v>
      </c>
      <c r="C42" s="11">
        <v>0</v>
      </c>
      <c r="D42" s="11">
        <v>0</v>
      </c>
      <c r="E42" s="11">
        <v>0</v>
      </c>
      <c r="F42" s="12" t="s">
        <v>50</v>
      </c>
    </row>
    <row r="43" spans="1:6" ht="15.75">
      <c r="A43" s="10" t="s">
        <v>51</v>
      </c>
      <c r="B43" s="43">
        <v>682469</v>
      </c>
      <c r="C43" s="11">
        <v>227350</v>
      </c>
      <c r="D43" s="11">
        <v>254757</v>
      </c>
      <c r="E43" s="11">
        <v>219975</v>
      </c>
      <c r="F43" s="12" t="s">
        <v>52</v>
      </c>
    </row>
    <row r="44" spans="1:6" ht="15.75">
      <c r="A44" s="10" t="s">
        <v>53</v>
      </c>
      <c r="B44" s="43">
        <v>0</v>
      </c>
      <c r="C44" s="11">
        <v>0</v>
      </c>
      <c r="D44" s="11">
        <v>0</v>
      </c>
      <c r="E44" s="11">
        <v>0</v>
      </c>
      <c r="F44" s="12" t="s">
        <v>54</v>
      </c>
    </row>
    <row r="45" spans="1:6" ht="15.75">
      <c r="A45" s="10" t="s">
        <v>55</v>
      </c>
      <c r="B45" s="43">
        <v>2750</v>
      </c>
      <c r="C45" s="11">
        <v>0</v>
      </c>
      <c r="D45" s="11">
        <v>0</v>
      </c>
      <c r="E45" s="11">
        <v>0</v>
      </c>
      <c r="F45" s="12" t="s">
        <v>56</v>
      </c>
    </row>
    <row r="46" spans="1:6" ht="15.75">
      <c r="A46" s="10" t="s">
        <v>57</v>
      </c>
      <c r="B46" s="43">
        <v>2613995</v>
      </c>
      <c r="C46" s="11">
        <v>1064317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0</v>
      </c>
      <c r="C47" s="35">
        <v>0</v>
      </c>
      <c r="D47" s="35">
        <v>0</v>
      </c>
      <c r="E47" s="35">
        <v>0</v>
      </c>
      <c r="F47" s="12" t="s">
        <v>60</v>
      </c>
    </row>
    <row r="48" spans="1:6" ht="15.75">
      <c r="A48" s="10" t="s">
        <v>61</v>
      </c>
      <c r="B48" s="43">
        <v>0</v>
      </c>
      <c r="C48" s="11">
        <v>0</v>
      </c>
      <c r="D48" s="11">
        <v>0</v>
      </c>
      <c r="E48" s="11">
        <v>0</v>
      </c>
      <c r="F48" s="12" t="s">
        <v>62</v>
      </c>
    </row>
    <row r="49" spans="1:6" ht="15.75">
      <c r="A49" s="10" t="s">
        <v>63</v>
      </c>
      <c r="B49" s="43">
        <v>677031</v>
      </c>
      <c r="C49" s="11">
        <v>370490</v>
      </c>
      <c r="D49" s="11">
        <v>249901</v>
      </c>
      <c r="E49" s="11">
        <v>296586</v>
      </c>
      <c r="F49" s="12" t="s">
        <v>64</v>
      </c>
    </row>
    <row r="50" spans="1:6" ht="15.75">
      <c r="A50" s="13" t="s">
        <v>65</v>
      </c>
      <c r="B50" s="48">
        <v>7829492</v>
      </c>
      <c r="C50" s="19">
        <v>6469276</v>
      </c>
      <c r="D50" s="19">
        <v>7256461</v>
      </c>
      <c r="E50" s="19">
        <v>7839981</v>
      </c>
      <c r="F50" s="15" t="s">
        <v>66</v>
      </c>
    </row>
    <row r="51" spans="1:6">
      <c r="A51" t="s">
        <v>67</v>
      </c>
      <c r="B51" s="56"/>
      <c r="C51" s="56"/>
      <c r="D51" s="56"/>
      <c r="E51" s="56"/>
      <c r="F51" s="4"/>
    </row>
    <row r="52" spans="1:6" ht="15.75">
      <c r="A52" s="7" t="s">
        <v>68</v>
      </c>
      <c r="B52" s="45">
        <v>4000000</v>
      </c>
      <c r="C52" s="8">
        <v>4000000</v>
      </c>
      <c r="D52" s="8">
        <v>4000000</v>
      </c>
      <c r="E52" s="8">
        <v>4000000</v>
      </c>
      <c r="F52" s="9" t="s">
        <v>69</v>
      </c>
    </row>
    <row r="53" spans="1:6" ht="15.75">
      <c r="A53" s="10" t="s">
        <v>70</v>
      </c>
      <c r="B53" s="43">
        <v>4000000</v>
      </c>
      <c r="C53" s="11">
        <v>4000000</v>
      </c>
      <c r="D53" s="11">
        <v>4000000</v>
      </c>
      <c r="E53" s="11">
        <v>4000000</v>
      </c>
      <c r="F53" s="12" t="s">
        <v>71</v>
      </c>
    </row>
    <row r="54" spans="1:6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6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6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6" ht="15.75">
      <c r="A57" s="10" t="s">
        <v>78</v>
      </c>
      <c r="B57" s="46">
        <v>62383</v>
      </c>
      <c r="C57" s="23">
        <v>61269</v>
      </c>
      <c r="D57" s="23">
        <v>321037</v>
      </c>
      <c r="E57" s="23">
        <v>321037</v>
      </c>
      <c r="F57" s="12" t="s">
        <v>79</v>
      </c>
    </row>
    <row r="58" spans="1:6" ht="15.75">
      <c r="A58" s="10" t="s">
        <v>80</v>
      </c>
      <c r="B58" s="46">
        <v>0</v>
      </c>
      <c r="C58" s="23">
        <v>0</v>
      </c>
      <c r="D58" s="23">
        <v>0</v>
      </c>
      <c r="E58" s="23">
        <v>0</v>
      </c>
      <c r="F58" s="12" t="s">
        <v>81</v>
      </c>
    </row>
    <row r="59" spans="1:6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6" ht="15.75">
      <c r="A60" s="10" t="s">
        <v>223</v>
      </c>
      <c r="B60" s="43">
        <v>0</v>
      </c>
      <c r="C60" s="11">
        <v>0</v>
      </c>
      <c r="D60" s="11">
        <v>0</v>
      </c>
      <c r="E60" s="11">
        <v>0</v>
      </c>
      <c r="F60" s="12" t="s">
        <v>221</v>
      </c>
    </row>
    <row r="61" spans="1:6" ht="15.75">
      <c r="A61" s="10" t="s">
        <v>224</v>
      </c>
      <c r="B61" s="43">
        <v>0</v>
      </c>
      <c r="C61" s="11">
        <v>0</v>
      </c>
      <c r="D61" s="11">
        <v>0</v>
      </c>
      <c r="E61" s="11">
        <v>0</v>
      </c>
      <c r="F61" s="12" t="s">
        <v>222</v>
      </c>
    </row>
    <row r="62" spans="1:6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6" ht="15.75">
      <c r="A63" s="10" t="s">
        <v>86</v>
      </c>
      <c r="B63" s="43">
        <v>-9700</v>
      </c>
      <c r="C63" s="11">
        <v>-331200</v>
      </c>
      <c r="D63" s="11">
        <v>-314410</v>
      </c>
      <c r="E63" s="11">
        <v>-280965</v>
      </c>
      <c r="F63" s="12" t="s">
        <v>87</v>
      </c>
    </row>
    <row r="64" spans="1:6" ht="15.75">
      <c r="A64" s="10" t="s">
        <v>88</v>
      </c>
      <c r="B64" s="47">
        <v>-2864484</v>
      </c>
      <c r="C64" s="35">
        <v>-2241192</v>
      </c>
      <c r="D64" s="35">
        <v>-2851508</v>
      </c>
      <c r="E64" s="35">
        <v>-2209271</v>
      </c>
      <c r="F64" s="12" t="s">
        <v>236</v>
      </c>
    </row>
    <row r="65" spans="1:6" ht="15.75">
      <c r="A65" s="10" t="s">
        <v>89</v>
      </c>
      <c r="B65" s="43">
        <v>1188199</v>
      </c>
      <c r="C65" s="11">
        <v>1488877</v>
      </c>
      <c r="D65" s="11">
        <v>1155119</v>
      </c>
      <c r="E65" s="11">
        <v>1830801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1188199</v>
      </c>
      <c r="C67" s="23">
        <v>1488877</v>
      </c>
      <c r="D67" s="23">
        <v>1155119</v>
      </c>
      <c r="E67" s="23">
        <v>1830801</v>
      </c>
      <c r="F67" s="12" t="s">
        <v>94</v>
      </c>
    </row>
    <row r="68" spans="1:6" ht="15.75">
      <c r="A68" s="13" t="s">
        <v>95</v>
      </c>
      <c r="B68" s="48">
        <v>9017691</v>
      </c>
      <c r="C68" s="19">
        <v>7958153</v>
      </c>
      <c r="D68" s="19">
        <v>8411580</v>
      </c>
      <c r="E68" s="19">
        <v>9670782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4670044</v>
      </c>
      <c r="C70" s="8">
        <v>5591686</v>
      </c>
      <c r="D70" s="8">
        <v>7670803</v>
      </c>
      <c r="E70" s="8">
        <v>7726774</v>
      </c>
      <c r="F70" s="9" t="s">
        <v>98</v>
      </c>
    </row>
    <row r="71" spans="1:6" ht="15.75">
      <c r="A71" s="10" t="s">
        <v>99</v>
      </c>
      <c r="B71" s="43">
        <v>210699</v>
      </c>
      <c r="C71" s="11">
        <v>160129</v>
      </c>
      <c r="D71" s="11">
        <v>488379</v>
      </c>
      <c r="E71" s="11">
        <v>601667</v>
      </c>
      <c r="F71" s="12" t="s">
        <v>100</v>
      </c>
    </row>
    <row r="72" spans="1:6" ht="15.75">
      <c r="A72" s="10" t="s">
        <v>101</v>
      </c>
      <c r="B72" s="43">
        <v>4459345</v>
      </c>
      <c r="C72" s="11">
        <v>5431557</v>
      </c>
      <c r="D72" s="11">
        <v>7182424</v>
      </c>
      <c r="E72" s="11">
        <v>7125107</v>
      </c>
      <c r="F72" s="12" t="s">
        <v>102</v>
      </c>
    </row>
    <row r="73" spans="1:6" ht="15.75">
      <c r="A73" s="10" t="s">
        <v>103</v>
      </c>
      <c r="B73" s="43">
        <v>543301</v>
      </c>
      <c r="C73" s="11">
        <v>859478</v>
      </c>
      <c r="D73" s="11">
        <v>-270959</v>
      </c>
      <c r="E73" s="11">
        <v>474345</v>
      </c>
      <c r="F73" s="12" t="s">
        <v>104</v>
      </c>
    </row>
    <row r="74" spans="1:6" ht="15.75">
      <c r="A74" s="10" t="s">
        <v>105</v>
      </c>
      <c r="B74" s="43">
        <v>24601</v>
      </c>
      <c r="C74" s="11">
        <v>-24601</v>
      </c>
      <c r="D74" s="11">
        <v>0</v>
      </c>
      <c r="E74" s="11">
        <v>0</v>
      </c>
      <c r="F74" s="12" t="s">
        <v>106</v>
      </c>
    </row>
    <row r="75" spans="1:6" ht="15.75">
      <c r="A75" s="10" t="s">
        <v>107</v>
      </c>
      <c r="B75" s="46">
        <v>5027247</v>
      </c>
      <c r="C75" s="23">
        <v>6266434</v>
      </c>
      <c r="D75" s="23">
        <v>6911465</v>
      </c>
      <c r="E75" s="23">
        <v>7599452</v>
      </c>
      <c r="F75" s="12" t="s">
        <v>108</v>
      </c>
    </row>
    <row r="76" spans="1:6" ht="15.75">
      <c r="A76" s="10" t="s">
        <v>109</v>
      </c>
      <c r="B76" s="46">
        <v>34536</v>
      </c>
      <c r="C76" s="23">
        <v>26305</v>
      </c>
      <c r="D76" s="23">
        <v>44751</v>
      </c>
      <c r="E76" s="23">
        <v>51108</v>
      </c>
      <c r="F76" s="12" t="s">
        <v>110</v>
      </c>
    </row>
    <row r="77" spans="1:6" ht="15.75">
      <c r="A77" s="10" t="s">
        <v>111</v>
      </c>
      <c r="B77" s="43">
        <v>229351</v>
      </c>
      <c r="C77" s="11">
        <v>264156</v>
      </c>
      <c r="D77" s="11">
        <v>422482</v>
      </c>
      <c r="E77" s="11">
        <v>405201</v>
      </c>
      <c r="F77" s="12" t="s">
        <v>112</v>
      </c>
    </row>
    <row r="78" spans="1:6" ht="15.75">
      <c r="A78" s="10" t="s">
        <v>113</v>
      </c>
      <c r="B78" s="43">
        <v>0</v>
      </c>
      <c r="C78" s="11">
        <v>0</v>
      </c>
      <c r="D78" s="11">
        <v>0</v>
      </c>
      <c r="E78" s="11">
        <v>0</v>
      </c>
      <c r="F78" s="12" t="s">
        <v>114</v>
      </c>
    </row>
    <row r="79" spans="1:6" ht="15.75">
      <c r="A79" s="10" t="s">
        <v>115</v>
      </c>
      <c r="B79" s="43">
        <v>9902</v>
      </c>
      <c r="C79" s="11">
        <v>173187</v>
      </c>
      <c r="D79" s="11">
        <v>118616</v>
      </c>
      <c r="E79" s="11">
        <v>20135</v>
      </c>
      <c r="F79" s="12" t="s">
        <v>116</v>
      </c>
    </row>
    <row r="80" spans="1:6" ht="15.75">
      <c r="A80" s="10" t="s">
        <v>117</v>
      </c>
      <c r="B80" s="43">
        <v>82270</v>
      </c>
      <c r="C80" s="11">
        <v>40535</v>
      </c>
      <c r="D80" s="11">
        <v>69191</v>
      </c>
      <c r="E80" s="11">
        <v>77571</v>
      </c>
      <c r="F80" s="12" t="s">
        <v>118</v>
      </c>
    </row>
    <row r="81" spans="1:6" ht="15.75">
      <c r="A81" s="10" t="s">
        <v>119</v>
      </c>
      <c r="B81" s="43">
        <v>6072</v>
      </c>
      <c r="C81" s="11">
        <v>-6437</v>
      </c>
      <c r="D81" s="11">
        <v>30718</v>
      </c>
      <c r="E81" s="11">
        <v>0</v>
      </c>
      <c r="F81" s="12" t="s">
        <v>237</v>
      </c>
    </row>
    <row r="82" spans="1:6" ht="15.75">
      <c r="A82" s="10" t="s">
        <v>120</v>
      </c>
      <c r="B82" s="47">
        <v>3532</v>
      </c>
      <c r="C82" s="35">
        <v>30177</v>
      </c>
      <c r="D82" s="35">
        <v>5247</v>
      </c>
      <c r="E82" s="35">
        <v>154301</v>
      </c>
      <c r="F82" s="12" t="s">
        <v>121</v>
      </c>
    </row>
    <row r="83" spans="1:6" ht="15.75">
      <c r="A83" s="22" t="s">
        <v>122</v>
      </c>
      <c r="B83" s="43">
        <v>5392910</v>
      </c>
      <c r="C83" s="11">
        <v>6794357</v>
      </c>
      <c r="D83" s="11">
        <v>7602470</v>
      </c>
      <c r="E83" s="23">
        <v>8307768</v>
      </c>
      <c r="F83" s="24" t="s">
        <v>123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124</v>
      </c>
      <c r="B85" s="29">
        <v>5061189</v>
      </c>
      <c r="C85" s="29">
        <v>6003011</v>
      </c>
      <c r="D85" s="29">
        <v>7791076</v>
      </c>
      <c r="E85" s="29">
        <v>8203587</v>
      </c>
      <c r="F85" s="30" t="s">
        <v>125</v>
      </c>
    </row>
    <row r="86" spans="1:6" ht="15.75">
      <c r="A86" s="10" t="s">
        <v>126</v>
      </c>
      <c r="B86" s="29">
        <v>0</v>
      </c>
      <c r="C86" s="29">
        <v>0</v>
      </c>
      <c r="D86" s="29">
        <v>0</v>
      </c>
      <c r="E86" s="29">
        <v>0</v>
      </c>
      <c r="F86" s="12" t="s">
        <v>238</v>
      </c>
    </row>
    <row r="87" spans="1:6" ht="15.75">
      <c r="A87" s="10" t="s">
        <v>127</v>
      </c>
      <c r="B87" s="29">
        <v>520245</v>
      </c>
      <c r="C87" s="29">
        <v>867816</v>
      </c>
      <c r="D87" s="29">
        <v>1381294</v>
      </c>
      <c r="E87" s="29">
        <v>1764295</v>
      </c>
      <c r="F87" s="12" t="s">
        <v>128</v>
      </c>
    </row>
    <row r="88" spans="1:6" ht="15.75">
      <c r="A88" s="10" t="s">
        <v>99</v>
      </c>
      <c r="B88" s="29">
        <v>65210</v>
      </c>
      <c r="C88" s="29">
        <v>262272</v>
      </c>
      <c r="D88" s="29">
        <v>239406</v>
      </c>
      <c r="E88" s="29">
        <v>573271</v>
      </c>
      <c r="F88" s="12" t="s">
        <v>100</v>
      </c>
    </row>
    <row r="89" spans="1:6" ht="15.75">
      <c r="A89" s="10" t="s">
        <v>129</v>
      </c>
      <c r="B89" s="29">
        <v>4475734</v>
      </c>
      <c r="C89" s="29">
        <v>4872923</v>
      </c>
      <c r="D89" s="29">
        <v>6170376</v>
      </c>
      <c r="E89" s="29">
        <v>5866021</v>
      </c>
      <c r="F89" s="12" t="s">
        <v>130</v>
      </c>
    </row>
    <row r="90" spans="1:6" ht="15.75">
      <c r="A90" s="10" t="s">
        <v>131</v>
      </c>
      <c r="B90" s="29">
        <v>-567462</v>
      </c>
      <c r="C90" s="29">
        <v>-979266</v>
      </c>
      <c r="D90" s="29">
        <v>59033</v>
      </c>
      <c r="E90" s="29">
        <v>361466</v>
      </c>
      <c r="F90" s="12" t="s">
        <v>132</v>
      </c>
    </row>
    <row r="91" spans="1:6" ht="15.75">
      <c r="A91" s="10" t="s">
        <v>133</v>
      </c>
      <c r="B91" s="29">
        <v>643592</v>
      </c>
      <c r="C91" s="29">
        <v>556096</v>
      </c>
      <c r="D91" s="29">
        <v>585097</v>
      </c>
      <c r="E91" s="29">
        <v>659207</v>
      </c>
      <c r="F91" s="12" t="s">
        <v>134</v>
      </c>
    </row>
    <row r="92" spans="1:6" ht="15.75">
      <c r="A92" s="10" t="s">
        <v>135</v>
      </c>
      <c r="B92" s="29">
        <v>241655</v>
      </c>
      <c r="C92" s="29">
        <v>535643</v>
      </c>
      <c r="D92" s="29">
        <v>672060</v>
      </c>
      <c r="E92" s="29">
        <v>502596</v>
      </c>
      <c r="F92" s="12" t="s">
        <v>239</v>
      </c>
    </row>
    <row r="93" spans="1:6" ht="15.75">
      <c r="A93" s="10" t="s">
        <v>136</v>
      </c>
      <c r="B93" s="29">
        <v>133419</v>
      </c>
      <c r="C93" s="29">
        <v>235455</v>
      </c>
      <c r="D93" s="29">
        <v>207792</v>
      </c>
      <c r="E93" s="29">
        <v>208759</v>
      </c>
      <c r="F93" s="12" t="s">
        <v>240</v>
      </c>
    </row>
    <row r="94" spans="1:6" ht="15.75">
      <c r="A94" s="10" t="s">
        <v>137</v>
      </c>
      <c r="B94" s="29">
        <v>268637</v>
      </c>
      <c r="C94" s="29">
        <v>363832</v>
      </c>
      <c r="D94" s="29">
        <v>561624</v>
      </c>
      <c r="E94" s="29">
        <v>615458</v>
      </c>
      <c r="F94" s="12" t="s">
        <v>138</v>
      </c>
    </row>
    <row r="95" spans="1:6" ht="15.75">
      <c r="A95" s="10" t="s">
        <v>139</v>
      </c>
      <c r="B95" s="29">
        <v>175009</v>
      </c>
      <c r="C95" s="29">
        <v>135834</v>
      </c>
      <c r="D95" s="29">
        <v>268200</v>
      </c>
      <c r="E95" s="29">
        <v>247072</v>
      </c>
      <c r="F95" s="12" t="s">
        <v>241</v>
      </c>
    </row>
    <row r="96" spans="1:6" ht="15.75">
      <c r="A96" s="10" t="s">
        <v>140</v>
      </c>
      <c r="B96" s="29">
        <v>5370584</v>
      </c>
      <c r="C96" s="29">
        <v>5720517</v>
      </c>
      <c r="D96" s="29">
        <v>8524182</v>
      </c>
      <c r="E96" s="29">
        <v>8460579</v>
      </c>
      <c r="F96" s="12" t="s">
        <v>141</v>
      </c>
    </row>
    <row r="97" spans="1:6" ht="15.75">
      <c r="A97" s="10" t="s">
        <v>142</v>
      </c>
      <c r="B97" s="29">
        <v>160899</v>
      </c>
      <c r="C97" s="29">
        <v>139434</v>
      </c>
      <c r="D97" s="29">
        <v>146273</v>
      </c>
      <c r="E97" s="29">
        <v>164802</v>
      </c>
      <c r="F97" s="12" t="s">
        <v>143</v>
      </c>
    </row>
    <row r="98" spans="1:6" ht="15.75">
      <c r="A98" s="10" t="s">
        <v>144</v>
      </c>
      <c r="B98" s="29">
        <v>105371</v>
      </c>
      <c r="C98" s="29">
        <v>46427</v>
      </c>
      <c r="D98" s="29">
        <v>69398</v>
      </c>
      <c r="E98" s="29">
        <v>94054</v>
      </c>
      <c r="F98" s="12" t="s">
        <v>145</v>
      </c>
    </row>
    <row r="99" spans="1:6" ht="15.75">
      <c r="A99" s="10" t="s">
        <v>146</v>
      </c>
      <c r="B99" s="29">
        <v>83079</v>
      </c>
      <c r="C99" s="29">
        <v>136420</v>
      </c>
      <c r="D99" s="29">
        <v>168018</v>
      </c>
      <c r="E99" s="29">
        <v>125650</v>
      </c>
      <c r="F99" s="12" t="s">
        <v>242</v>
      </c>
    </row>
    <row r="100" spans="1:6" ht="15.75">
      <c r="A100" s="10" t="s">
        <v>147</v>
      </c>
      <c r="B100" s="29">
        <v>75963</v>
      </c>
      <c r="C100" s="29">
        <v>143319</v>
      </c>
      <c r="D100" s="29">
        <v>150000</v>
      </c>
      <c r="E100" s="29">
        <v>0</v>
      </c>
      <c r="F100" s="12" t="s">
        <v>148</v>
      </c>
    </row>
    <row r="101" spans="1:6" ht="15.75">
      <c r="A101" s="10" t="s">
        <v>149</v>
      </c>
      <c r="B101" s="29">
        <v>333</v>
      </c>
      <c r="C101" s="29">
        <v>0</v>
      </c>
      <c r="D101" s="29">
        <v>0</v>
      </c>
      <c r="E101" s="29">
        <v>0</v>
      </c>
      <c r="F101" s="12" t="s">
        <v>150</v>
      </c>
    </row>
    <row r="102" spans="1:6" ht="15.75">
      <c r="A102" s="10" t="s">
        <v>151</v>
      </c>
      <c r="B102" s="29">
        <v>0</v>
      </c>
      <c r="C102" s="29">
        <v>0</v>
      </c>
      <c r="D102" s="29">
        <v>0</v>
      </c>
      <c r="E102" s="29">
        <v>0</v>
      </c>
      <c r="F102" s="12" t="s">
        <v>152</v>
      </c>
    </row>
    <row r="103" spans="1:6" ht="15.75">
      <c r="A103" s="10" t="s">
        <v>153</v>
      </c>
      <c r="B103" s="29">
        <v>0</v>
      </c>
      <c r="C103" s="29">
        <v>0</v>
      </c>
      <c r="D103" s="29">
        <v>0</v>
      </c>
      <c r="E103" s="29">
        <v>687</v>
      </c>
      <c r="F103" s="12" t="s">
        <v>243</v>
      </c>
    </row>
    <row r="104" spans="1:6" ht="15.75">
      <c r="A104" s="10" t="s">
        <v>154</v>
      </c>
      <c r="B104" s="29">
        <v>137698</v>
      </c>
      <c r="C104" s="29">
        <v>0</v>
      </c>
      <c r="D104" s="29">
        <v>0</v>
      </c>
      <c r="E104" s="29">
        <v>19741</v>
      </c>
      <c r="F104" s="12" t="s">
        <v>244</v>
      </c>
    </row>
    <row r="105" spans="1:6" ht="15.75">
      <c r="A105" s="10" t="s">
        <v>155</v>
      </c>
      <c r="B105" s="29">
        <v>5933927</v>
      </c>
      <c r="C105" s="29">
        <v>6186117</v>
      </c>
      <c r="D105" s="29">
        <v>9057871</v>
      </c>
      <c r="E105" s="29">
        <v>8865513</v>
      </c>
      <c r="F105" s="12" t="s">
        <v>245</v>
      </c>
    </row>
    <row r="106" spans="1:6" ht="15.75">
      <c r="A106" s="10" t="s">
        <v>156</v>
      </c>
      <c r="B106" s="29">
        <v>-541017</v>
      </c>
      <c r="C106" s="29">
        <v>608240</v>
      </c>
      <c r="D106" s="29">
        <v>-1455401</v>
      </c>
      <c r="E106" s="29">
        <v>-557745</v>
      </c>
      <c r="F106" s="12" t="s">
        <v>157</v>
      </c>
    </row>
    <row r="107" spans="1:6" ht="15.75">
      <c r="A107" s="10" t="s">
        <v>158</v>
      </c>
      <c r="B107" s="29">
        <v>-190944</v>
      </c>
      <c r="C107" s="29">
        <v>40942</v>
      </c>
      <c r="D107" s="29">
        <v>-813164</v>
      </c>
      <c r="E107" s="29">
        <v>0</v>
      </c>
      <c r="F107" s="12" t="s">
        <v>159</v>
      </c>
    </row>
    <row r="108" spans="1:6" ht="15.75">
      <c r="A108" s="10" t="s">
        <v>160</v>
      </c>
      <c r="B108" s="29">
        <v>0</v>
      </c>
      <c r="C108" s="29">
        <v>0</v>
      </c>
      <c r="D108" s="29">
        <v>0</v>
      </c>
      <c r="E108" s="29">
        <v>0</v>
      </c>
      <c r="F108" s="12" t="s">
        <v>246</v>
      </c>
    </row>
    <row r="109" spans="1:6" ht="15.75">
      <c r="A109" s="10" t="s">
        <v>161</v>
      </c>
      <c r="B109" s="29">
        <v>0</v>
      </c>
      <c r="C109" s="29">
        <v>0</v>
      </c>
      <c r="D109" s="29">
        <v>0</v>
      </c>
      <c r="E109" s="29">
        <v>0</v>
      </c>
      <c r="F109" s="12" t="s">
        <v>247</v>
      </c>
    </row>
    <row r="110" spans="1:6" ht="15.75">
      <c r="A110" s="10" t="s">
        <v>162</v>
      </c>
      <c r="B110" s="29">
        <v>0</v>
      </c>
      <c r="C110" s="29">
        <v>0</v>
      </c>
      <c r="D110" s="29">
        <v>0</v>
      </c>
      <c r="E110" s="29">
        <v>0</v>
      </c>
      <c r="F110" s="12" t="s">
        <v>163</v>
      </c>
    </row>
    <row r="111" spans="1:6" ht="15.75">
      <c r="A111" s="10" t="s">
        <v>164</v>
      </c>
      <c r="B111" s="29">
        <v>0</v>
      </c>
      <c r="C111" s="29">
        <v>0</v>
      </c>
      <c r="D111" s="29">
        <v>0</v>
      </c>
      <c r="E111" s="29">
        <v>0</v>
      </c>
      <c r="F111" s="12" t="s">
        <v>165</v>
      </c>
    </row>
    <row r="112" spans="1:6" ht="15.75">
      <c r="A112" s="10" t="s">
        <v>166</v>
      </c>
      <c r="B112" s="29">
        <v>-350073</v>
      </c>
      <c r="C112" s="29">
        <v>567298</v>
      </c>
      <c r="D112" s="29">
        <v>-642237</v>
      </c>
      <c r="E112" s="29">
        <v>-557745</v>
      </c>
      <c r="F112" s="12" t="s">
        <v>167</v>
      </c>
    </row>
    <row r="113" spans="1:6" ht="15.75">
      <c r="A113" s="10" t="s">
        <v>225</v>
      </c>
      <c r="B113" s="29">
        <v>-350073</v>
      </c>
      <c r="C113" s="29">
        <v>567298</v>
      </c>
      <c r="D113" s="29">
        <v>-642237</v>
      </c>
      <c r="E113" s="29">
        <v>-557745</v>
      </c>
      <c r="F113" s="12" t="s">
        <v>168</v>
      </c>
    </row>
    <row r="114" spans="1:6" ht="15.75">
      <c r="A114" s="13" t="s">
        <v>169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170</v>
      </c>
      <c r="B116" s="36">
        <v>1652416</v>
      </c>
      <c r="C116" s="36">
        <v>1687986</v>
      </c>
      <c r="D116" s="36">
        <v>1163467</v>
      </c>
      <c r="E116" s="36">
        <v>2327916</v>
      </c>
      <c r="F116" s="9" t="s">
        <v>171</v>
      </c>
    </row>
    <row r="117" spans="1:6" ht="15.75">
      <c r="A117" s="10" t="s">
        <v>172</v>
      </c>
      <c r="B117" s="29">
        <v>-517010</v>
      </c>
      <c r="C117" s="29">
        <v>-871570</v>
      </c>
      <c r="D117" s="29">
        <v>-957971</v>
      </c>
      <c r="E117" s="29">
        <v>-1009597</v>
      </c>
      <c r="F117" s="12" t="s">
        <v>248</v>
      </c>
    </row>
    <row r="118" spans="1:6" ht="15.75">
      <c r="A118" s="10" t="s">
        <v>173</v>
      </c>
      <c r="B118" s="29">
        <v>-144792</v>
      </c>
      <c r="C118" s="29">
        <v>-35204</v>
      </c>
      <c r="D118" s="29">
        <v>-3491</v>
      </c>
      <c r="E118" s="29">
        <v>-42563</v>
      </c>
      <c r="F118" s="12" t="s">
        <v>249</v>
      </c>
    </row>
    <row r="119" spans="1:6" ht="15.75">
      <c r="A119" s="10" t="s">
        <v>174</v>
      </c>
      <c r="B119" s="29">
        <v>1343280</v>
      </c>
      <c r="C119" s="29">
        <v>871204</v>
      </c>
      <c r="D119" s="29">
        <v>778084</v>
      </c>
      <c r="E119" s="29">
        <v>-112289</v>
      </c>
      <c r="F119" s="12" t="s">
        <v>250</v>
      </c>
    </row>
    <row r="120" spans="1:6" ht="15.75">
      <c r="A120" s="13" t="s">
        <v>175</v>
      </c>
      <c r="B120" s="37">
        <v>2333894</v>
      </c>
      <c r="C120" s="37">
        <v>1652416</v>
      </c>
      <c r="D120" s="37">
        <v>980089</v>
      </c>
      <c r="E120" s="37">
        <v>1163467</v>
      </c>
      <c r="F120" s="15" t="s">
        <v>176</v>
      </c>
    </row>
    <row r="121" spans="1:6">
      <c r="F121" s="4"/>
    </row>
    <row r="122" spans="1:6">
      <c r="F122" s="4"/>
    </row>
    <row r="123" spans="1:6" ht="15.75">
      <c r="A123" s="7" t="s">
        <v>177</v>
      </c>
      <c r="B123" s="31" t="e">
        <f t="shared" ref="B123:D123" si="1">+B8/B10*100</f>
        <v>#VALUE!</v>
      </c>
      <c r="C123" s="31">
        <f t="shared" si="1"/>
        <v>78.747100000000003</v>
      </c>
      <c r="D123" s="31">
        <f t="shared" si="1"/>
        <v>9.8974999999999994E-2</v>
      </c>
      <c r="E123" s="31">
        <f t="shared" ref="E123" si="2">+E8/E10*100</f>
        <v>0.46744999999999998</v>
      </c>
      <c r="F123" s="9" t="s">
        <v>178</v>
      </c>
    </row>
    <row r="124" spans="1:6" ht="15.75">
      <c r="A124" s="10" t="s">
        <v>179</v>
      </c>
      <c r="B124" s="32">
        <f>+B113/B10</f>
        <v>-8.7518250000000006E-2</v>
      </c>
      <c r="C124" s="32">
        <f>+C113/C10</f>
        <v>0.14182449999999999</v>
      </c>
      <c r="D124" s="32">
        <f>+D113/D10</f>
        <v>-0.16055924999999999</v>
      </c>
      <c r="E124" s="32">
        <f>+E113/E10</f>
        <v>-0.13943625000000001</v>
      </c>
      <c r="F124" s="12" t="s">
        <v>204</v>
      </c>
    </row>
    <row r="125" spans="1:6" ht="15.75">
      <c r="A125" s="10" t="s">
        <v>180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205</v>
      </c>
    </row>
    <row r="126" spans="1:6" ht="15.75">
      <c r="A126" s="10" t="s">
        <v>181</v>
      </c>
      <c r="B126" s="32">
        <f>+B65/B10</f>
        <v>0.29704975</v>
      </c>
      <c r="C126" s="32">
        <f>+C65/C10</f>
        <v>0.37221925</v>
      </c>
      <c r="D126" s="32">
        <f>+D65/D10</f>
        <v>0.28877975</v>
      </c>
      <c r="E126" s="32">
        <f>+E65/E10</f>
        <v>0.45770024999999998</v>
      </c>
      <c r="F126" s="12" t="s">
        <v>206</v>
      </c>
    </row>
    <row r="127" spans="1:6" ht="15.75">
      <c r="A127" s="10" t="s">
        <v>182</v>
      </c>
      <c r="B127" s="32" t="e">
        <f>+B11/B113</f>
        <v>#VALUE!</v>
      </c>
      <c r="C127" s="32">
        <f>+C11/C113</f>
        <v>2.9614065270810048</v>
      </c>
      <c r="D127" s="32">
        <f>+D11/D113</f>
        <v>-6.3527949962397061</v>
      </c>
      <c r="E127" s="32">
        <f>+E11/E113</f>
        <v>-4.518193798241132</v>
      </c>
      <c r="F127" s="12" t="s">
        <v>251</v>
      </c>
    </row>
    <row r="128" spans="1:6" ht="15.75">
      <c r="A128" s="10" t="s">
        <v>183</v>
      </c>
      <c r="B128" s="32" t="s">
        <v>228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252</v>
      </c>
    </row>
    <row r="129" spans="1:6" ht="15.75">
      <c r="A129" s="10" t="s">
        <v>184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253</v>
      </c>
    </row>
    <row r="130" spans="1:6" ht="15.75">
      <c r="A130" s="13" t="s">
        <v>185</v>
      </c>
      <c r="B130" s="33" t="e">
        <f>+B11/B65</f>
        <v>#VALUE!</v>
      </c>
      <c r="C130" s="33">
        <f>+C11/C65</f>
        <v>1.1283672190516745</v>
      </c>
      <c r="D130" s="33">
        <f>+D11/D65</f>
        <v>3.532103618761357</v>
      </c>
      <c r="E130" s="33">
        <f>+E11/E65</f>
        <v>1.3764467028366272</v>
      </c>
      <c r="F130" s="15" t="s">
        <v>254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186</v>
      </c>
      <c r="B132" s="51">
        <f>+B112/B32*100</f>
        <v>-3.8820691460818519</v>
      </c>
      <c r="C132" s="51">
        <f t="shared" ref="C132:E132" si="3">+C112/C32*100</f>
        <v>7.1285133623342007</v>
      </c>
      <c r="D132" s="51">
        <f t="shared" si="3"/>
        <v>-7.6351529676945349</v>
      </c>
      <c r="E132" s="51">
        <f t="shared" si="3"/>
        <v>-5.7673205744892195</v>
      </c>
      <c r="F132" s="9" t="s">
        <v>187</v>
      </c>
    </row>
    <row r="133" spans="1:6" ht="15.75">
      <c r="A133" s="10" t="s">
        <v>188</v>
      </c>
      <c r="B133" s="52">
        <f>+B113/B65*100</f>
        <v>-29.462489027511385</v>
      </c>
      <c r="C133" s="52">
        <f>+C113/C65*100</f>
        <v>38.102408728189097</v>
      </c>
      <c r="D133" s="52">
        <f>+D113/D65*100</f>
        <v>-55.599206661824454</v>
      </c>
      <c r="E133" s="52">
        <f>+E113/E65*100</f>
        <v>-30.464534375937092</v>
      </c>
      <c r="F133" s="12" t="s">
        <v>189</v>
      </c>
    </row>
    <row r="134" spans="1:6" ht="15.75">
      <c r="A134" s="10" t="s">
        <v>190</v>
      </c>
      <c r="B134" s="52">
        <v>0.78</v>
      </c>
      <c r="C134" s="52">
        <v>0.62</v>
      </c>
      <c r="D134" s="52">
        <v>0.9</v>
      </c>
      <c r="E134" s="52">
        <v>0.82</v>
      </c>
      <c r="F134" s="12" t="s">
        <v>191</v>
      </c>
    </row>
    <row r="135" spans="1:6" ht="15.75">
      <c r="A135" s="10" t="s">
        <v>192</v>
      </c>
      <c r="B135" s="52">
        <v>-0.01</v>
      </c>
      <c r="C135" s="52">
        <v>0.18</v>
      </c>
      <c r="D135" s="52">
        <v>-0.13</v>
      </c>
      <c r="E135" s="52">
        <v>-0.05</v>
      </c>
      <c r="F135" s="12" t="s">
        <v>193</v>
      </c>
    </row>
    <row r="136" spans="1:6" ht="15.75">
      <c r="A136" s="10" t="s">
        <v>194</v>
      </c>
      <c r="B136" s="52">
        <f>+B72/B70</f>
        <v>0.95488286619997587</v>
      </c>
      <c r="C136" s="52">
        <f>+C72/C70</f>
        <v>0.97136302002651798</v>
      </c>
      <c r="D136" s="52">
        <f>+D72/D70</f>
        <v>0.93633274117455501</v>
      </c>
      <c r="E136" s="52">
        <f>+E72/E70</f>
        <v>0.92213218608438663</v>
      </c>
      <c r="F136" s="12" t="s">
        <v>195</v>
      </c>
    </row>
    <row r="137" spans="1:6" ht="15.75">
      <c r="A137" s="10" t="s">
        <v>196</v>
      </c>
      <c r="B137" s="52">
        <f>+B72/B65</f>
        <v>3.7530287435017198</v>
      </c>
      <c r="C137" s="52">
        <f>+C72/C65</f>
        <v>3.6480898019111048</v>
      </c>
      <c r="D137" s="52">
        <f>+D72/D65</f>
        <v>6.2179082847741229</v>
      </c>
      <c r="E137" s="52">
        <f>+E72/E65</f>
        <v>3.8917976339318145</v>
      </c>
      <c r="F137" s="12" t="s">
        <v>255</v>
      </c>
    </row>
    <row r="138" spans="1:6" ht="15.75">
      <c r="A138" s="13" t="s">
        <v>197</v>
      </c>
      <c r="B138" s="53">
        <f>+B39/B72</f>
        <v>0.50023646970575275</v>
      </c>
      <c r="C138" s="53">
        <f>+C39/C72</f>
        <v>0.61972856033730295</v>
      </c>
      <c r="D138" s="53">
        <f>+D39/D72</f>
        <v>0.72123756547928664</v>
      </c>
      <c r="E138" s="53">
        <f>+E39/E72</f>
        <v>0.68072549647324598</v>
      </c>
      <c r="F138" s="15" t="s">
        <v>256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198</v>
      </c>
      <c r="B140" s="51">
        <f>+B50/B32*100</f>
        <v>86.82368912396754</v>
      </c>
      <c r="C140" s="51">
        <f>+C50/C32*100</f>
        <v>81.291173969638436</v>
      </c>
      <c r="D140" s="51">
        <f>+D50/D32*100</f>
        <v>86.267514545424291</v>
      </c>
      <c r="E140" s="51">
        <f>+E50/E32*100</f>
        <v>81.068738805196929</v>
      </c>
      <c r="F140" s="9" t="s">
        <v>199</v>
      </c>
    </row>
    <row r="141" spans="1:6" ht="15.75">
      <c r="A141" s="13" t="s">
        <v>200</v>
      </c>
      <c r="B141" s="53">
        <f>100-B140</f>
        <v>13.17631087603246</v>
      </c>
      <c r="C141" s="53">
        <f>100-C140</f>
        <v>18.708826030361564</v>
      </c>
      <c r="D141" s="53">
        <f>100-D140</f>
        <v>13.732485454575709</v>
      </c>
      <c r="E141" s="53">
        <f>100-E140</f>
        <v>18.931261194803071</v>
      </c>
      <c r="F141" s="15" t="s">
        <v>201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207</v>
      </c>
      <c r="B143" s="51">
        <f>+B75/B32</f>
        <v>0.55748716606058024</v>
      </c>
      <c r="C143" s="51">
        <f>+C75/C32</f>
        <v>0.78742316213322361</v>
      </c>
      <c r="D143" s="51">
        <f>+D75/D32</f>
        <v>0.8216607343685729</v>
      </c>
      <c r="E143" s="51">
        <f>+E75/E32</f>
        <v>0.78581566619948628</v>
      </c>
      <c r="F143" s="9" t="s">
        <v>257</v>
      </c>
    </row>
    <row r="144" spans="1:6" ht="15.75">
      <c r="A144" s="13" t="s">
        <v>202</v>
      </c>
      <c r="B144" s="53">
        <f>+B75/B29</f>
        <v>36.483522624188105</v>
      </c>
      <c r="C144" s="53">
        <f>+C75/C29</f>
        <v>48.089403566933726</v>
      </c>
      <c r="D144" s="53">
        <f>+D75/D29</f>
        <v>61.641263244265275</v>
      </c>
      <c r="E144" s="53">
        <f>+E75/E29</f>
        <v>54.591019129785138</v>
      </c>
      <c r="F144" s="15" t="s">
        <v>258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2022-10-24T06:13:29Z</dcterms:modified>
</cp:coreProperties>
</file>